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1\3er Trimestre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D31" i="1"/>
  <c r="D30" i="1"/>
  <c r="D29" i="1"/>
  <c r="D21" i="1"/>
  <c r="E17" i="1"/>
  <c r="D17" i="1"/>
  <c r="B10" i="1" l="1"/>
  <c r="E22" i="1"/>
</calcChain>
</file>

<file path=xl/sharedStrings.xml><?xml version="1.0" encoding="utf-8"?>
<sst xmlns="http://schemas.openxmlformats.org/spreadsheetml/2006/main" count="75" uniqueCount="40">
  <si>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</si>
  <si>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</si>
  <si>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</si>
  <si>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</si>
  <si>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</si>
  <si>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</si>
  <si>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</si>
  <si>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</si>
  <si>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</si>
  <si>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</si>
  <si>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</si>
  <si>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</si>
  <si>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Préstamos de Entidades en el Exterior</t>
  </si>
  <si>
    <t>CAT FINANCIAL</t>
  </si>
  <si>
    <t>Prendaria</t>
  </si>
  <si>
    <t>Intereses a pagar</t>
  </si>
  <si>
    <t>(-) Intereses a Devengar</t>
  </si>
  <si>
    <t>No Corrientes</t>
  </si>
  <si>
    <t>Tipo de garantía</t>
  </si>
  <si>
    <t>Hipotecaria</t>
  </si>
  <si>
    <t>BONOS EMITIDOS Programa Emision USD1 - Serie 1</t>
  </si>
  <si>
    <t>DEUDAS COMERCIALES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</si>
  <si>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</si>
  <si>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</si>
  <si>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</si>
  <si>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</si>
  <si>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</si>
  <si>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</si>
  <si>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</si>
  <si>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</si>
  <si>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</si>
  <si>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</si>
  <si>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</si>
  <si>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</si>
  <si>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</si>
  <si>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</si>
  <si>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</si>
  <si>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</si>
  <si>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ESTADO DE DEUDAS AL 30/09/2021</t>
  </si>
  <si>
    <t>(a) Equivalentes al tipo de cambio referencial de la fecha de presentacion T.C. 6.918,66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</si>
</sst>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4" fontId="0" fillId="0" borderId="1" xfId="0" applyNumberFormat="1" applyBorder="1"/>
    <xf numFmtId="41" fontId="0" fillId="0" borderId="0" xfId="1" applyFont="1" applyFill="1"/>
    <xf numFmtId="0" fontId="0" fillId="0" borderId="0" xfId="0" applyAlignment="1">
      <alignment horizontal="right"/>
    </xf>
    <xf numFmtId="41" fontId="0" fillId="0" borderId="0" xfId="0" applyNumberFormat="1" applyFill="1"/>
    <xf numFmtId="41" fontId="0" fillId="0" borderId="1" xfId="1" applyFont="1" applyFill="1" applyBorder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05"/>
  <sheetViews>
    <sheetView tabSelected="1" topLeftCell="A34" workbookViewId="0">
      <selection activeCell="A6" sqref="A6"/>
    </sheetView>
  </sheetViews>
  <sheetFormatPr baseColWidth="10" defaultRowHeight="15" x14ac:dyDescent="0.25"/>
  <cols>
    <col min="1" max="1" width="45.140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5" t="s">
        <v>31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38</v>
      </c>
      <c r="B4" s="2"/>
      <c r="C4" s="2"/>
      <c r="D4" s="2"/>
      <c r="E4" s="2"/>
      <c r="F4" s="2"/>
    </row>
    <row r="5" spans="1:7" ht="15" customHeight="1" x14ac:dyDescent="0.25">
      <c r="A5" t="s">
        <v>39</v>
      </c>
    </row>
    <row r="6" spans="1:7" ht="15" customHeight="1" x14ac:dyDescent="0.25"/>
    <row r="7" spans="1:7" ht="15" customHeight="1" x14ac:dyDescent="0.25">
      <c r="A7" s="3" t="s">
        <v>26</v>
      </c>
    </row>
    <row r="8" spans="1:7" ht="15" customHeight="1" x14ac:dyDescent="0.25">
      <c r="A8" t="s">
        <v>24</v>
      </c>
      <c r="B8" s="26">
        <v>11467006.832</v>
      </c>
    </row>
    <row r="9" spans="1:7" ht="15" customHeight="1" x14ac:dyDescent="0.25">
      <c r="A9" t="s">
        <v>25</v>
      </c>
      <c r="B9" s="26">
        <v>35286892.549000002</v>
      </c>
    </row>
    <row r="10" spans="1:7" ht="15" customHeight="1" thickBot="1" x14ac:dyDescent="0.3">
      <c r="A10" s="28" t="s">
        <v>27</v>
      </c>
      <c r="B10" s="27">
        <f>+B8/B9</f>
        <v>0.32496505086348171</v>
      </c>
    </row>
    <row r="11" spans="1:7" ht="15" customHeight="1" thickTop="1" x14ac:dyDescent="0.25">
      <c r="A11" s="29"/>
      <c r="B11" s="30"/>
    </row>
    <row r="12" spans="1:7" ht="15" customHeight="1" x14ac:dyDescent="0.25">
      <c r="A12" s="31" t="s">
        <v>28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29</v>
      </c>
    </row>
    <row r="16" spans="1:7" ht="15" customHeight="1" x14ac:dyDescent="0.25">
      <c r="A16" s="19" t="s">
        <v>22</v>
      </c>
      <c r="B16" s="20"/>
      <c r="C16" s="20"/>
      <c r="D16" s="20"/>
      <c r="E16" s="20"/>
      <c r="F16" s="20"/>
    </row>
    <row r="17" spans="1:7" ht="15" customHeight="1" x14ac:dyDescent="0.25">
      <c r="A17" t="s">
        <v>10</v>
      </c>
      <c r="B17" s="11">
        <v>44562</v>
      </c>
      <c r="C17" s="12" t="s">
        <v>11</v>
      </c>
      <c r="D17" t="str">
        <f>IFERROR(VLOOKUP(C17,'[1]Base de Monedas'!A:B,2,0),"")</f>
        <v>Guaraní</v>
      </c>
      <c r="E17" s="13">
        <f>201333.33+17543.691</f>
        <v>218877.02099999998</v>
      </c>
      <c r="F17" t="s">
        <v>9</v>
      </c>
      <c r="G17" t="s">
        <v>30</v>
      </c>
    </row>
    <row r="18" spans="1:7" ht="15" customHeight="1" x14ac:dyDescent="0.25">
      <c r="A18" s="14"/>
      <c r="B18" s="21"/>
      <c r="C18" s="12"/>
      <c r="E18" s="13"/>
    </row>
    <row r="19" spans="1:7" ht="15" customHeight="1" x14ac:dyDescent="0.25">
      <c r="A19" s="8" t="s">
        <v>12</v>
      </c>
      <c r="B19" s="21"/>
      <c r="C19" s="12"/>
      <c r="D19" t="s">
        <v>32</v>
      </c>
      <c r="E19" s="13"/>
    </row>
    <row r="20" spans="1:7" ht="15" customHeight="1" x14ac:dyDescent="0.25">
      <c r="A20" s="19" t="s">
        <v>21</v>
      </c>
      <c r="B20" s="21"/>
      <c r="C20" s="12"/>
      <c r="E20" s="13"/>
    </row>
    <row r="21" spans="1:7" ht="15" customHeight="1" x14ac:dyDescent="0.25">
      <c r="A21" s="15" t="s">
        <v>13</v>
      </c>
      <c r="B21" s="32">
        <v>44501</v>
      </c>
      <c r="C21" s="16" t="s">
        <v>8</v>
      </c>
      <c r="D21" s="15" t="str">
        <f>IFERROR(VLOOKUP(C21,'[1]Base de Monedas'!A:B,2,0),"")</f>
        <v>Dólar estadounidense</v>
      </c>
      <c r="E21" s="17">
        <v>28957.429</v>
      </c>
      <c r="F21" s="15" t="s">
        <v>14</v>
      </c>
      <c r="G21" t="s">
        <v>30</v>
      </c>
    </row>
    <row r="22" spans="1:7" ht="15" customHeight="1" thickBot="1" x14ac:dyDescent="0.3">
      <c r="A22" s="22" t="s">
        <v>35</v>
      </c>
      <c r="B22" s="22"/>
      <c r="C22" s="23"/>
      <c r="D22" s="22" t="s">
        <v>32</v>
      </c>
      <c r="E22" s="24">
        <f>SUM(E17:E21)</f>
        <v>247834.44999999998</v>
      </c>
      <c r="F22" s="22"/>
      <c r="G22" s="22"/>
    </row>
    <row r="23" spans="1:7" ht="15" customHeight="1" thickTop="1" x14ac:dyDescent="0.25">
      <c r="A23" s="3"/>
    </row>
    <row r="24" spans="1:7" ht="15" customHeight="1" x14ac:dyDescent="0.25"/>
    <row r="25" spans="1:7" ht="15" customHeight="1" x14ac:dyDescent="0.25">
      <c r="A25" s="3" t="s">
        <v>17</v>
      </c>
      <c r="D25" s="4"/>
      <c r="E25" s="4"/>
    </row>
    <row r="26" spans="1:7" ht="15" customHeight="1" x14ac:dyDescent="0.25">
      <c r="A26" s="5"/>
      <c r="B26" s="6"/>
      <c r="C26" s="6"/>
      <c r="D26" s="7">
        <v>2021</v>
      </c>
      <c r="E26" s="6"/>
      <c r="F26" s="6"/>
      <c r="G26" s="6"/>
    </row>
    <row r="27" spans="1:7" ht="15" customHeight="1" x14ac:dyDescent="0.25">
      <c r="A27" s="8" t="s">
        <v>1</v>
      </c>
      <c r="B27" s="9" t="s">
        <v>2</v>
      </c>
      <c r="C27" s="10" t="s">
        <v>3</v>
      </c>
      <c r="D27" s="10" t="s">
        <v>4</v>
      </c>
      <c r="E27" s="8" t="s">
        <v>5</v>
      </c>
      <c r="F27" s="9" t="s">
        <v>18</v>
      </c>
      <c r="G27" s="9" t="s">
        <v>29</v>
      </c>
    </row>
    <row r="28" spans="1:7" ht="15" customHeight="1" x14ac:dyDescent="0.25">
      <c r="A28" s="19" t="s">
        <v>22</v>
      </c>
      <c r="C28" s="12"/>
    </row>
    <row r="29" spans="1:7" ht="15" customHeight="1" x14ac:dyDescent="0.25">
      <c r="A29" t="s">
        <v>7</v>
      </c>
      <c r="B29" s="11">
        <v>45058</v>
      </c>
      <c r="C29" s="12" t="s">
        <v>8</v>
      </c>
      <c r="D29" t="str">
        <f>IFERROR(VLOOKUP(C29,'[1]Base de Monedas'!A:B,2,0),"")</f>
        <v>Dólar estadounidense</v>
      </c>
      <c r="E29" s="33">
        <v>4360240.4749999996</v>
      </c>
      <c r="F29" s="34" t="s">
        <v>19</v>
      </c>
      <c r="G29" t="s">
        <v>30</v>
      </c>
    </row>
    <row r="30" spans="1:7" ht="15" customHeight="1" x14ac:dyDescent="0.25">
      <c r="A30" t="s">
        <v>10</v>
      </c>
      <c r="B30" s="11">
        <v>44792</v>
      </c>
      <c r="C30" s="12" t="s">
        <v>8</v>
      </c>
      <c r="D30" t="str">
        <f>IFERROR(VLOOKUP(C30,'[1]Base de Monedas'!A:B,2,0),"")</f>
        <v>Dólar estadounidense</v>
      </c>
      <c r="E30" s="35">
        <v>563122.81400000001</v>
      </c>
      <c r="F30" s="34" t="s">
        <v>9</v>
      </c>
      <c r="G30" t="s">
        <v>30</v>
      </c>
    </row>
    <row r="31" spans="1:7" ht="15" customHeight="1" x14ac:dyDescent="0.25">
      <c r="A31" t="s">
        <v>34</v>
      </c>
      <c r="B31" s="11">
        <v>44943</v>
      </c>
      <c r="C31" s="12" t="s">
        <v>8</v>
      </c>
      <c r="D31" t="str">
        <f>IFERROR(VLOOKUP(C31,'[1]Base de Monedas'!A:B,2,0),"")</f>
        <v>Dólar estadounidense</v>
      </c>
      <c r="E31" s="35">
        <v>1038106.465</v>
      </c>
      <c r="F31" s="34" t="s">
        <v>9</v>
      </c>
      <c r="G31" t="s">
        <v>30</v>
      </c>
    </row>
    <row r="32" spans="1:7" ht="15" customHeight="1" x14ac:dyDescent="0.25">
      <c r="A32" t="s">
        <v>7</v>
      </c>
      <c r="B32" s="11">
        <v>45061</v>
      </c>
      <c r="C32" s="12" t="s">
        <v>11</v>
      </c>
      <c r="D32" t="s">
        <v>37</v>
      </c>
      <c r="E32" s="35">
        <v>1195525.111</v>
      </c>
      <c r="F32" s="34" t="s">
        <v>9</v>
      </c>
      <c r="G32" t="s">
        <v>30</v>
      </c>
    </row>
    <row r="33" spans="1:7" ht="15" customHeight="1" x14ac:dyDescent="0.25">
      <c r="A33" t="s">
        <v>10</v>
      </c>
      <c r="B33" s="11">
        <v>45072</v>
      </c>
      <c r="C33" s="12" t="s">
        <v>11</v>
      </c>
      <c r="D33" t="s">
        <v>37</v>
      </c>
      <c r="E33" s="35">
        <v>990897.06099999999</v>
      </c>
      <c r="F33" s="34" t="s">
        <v>9</v>
      </c>
      <c r="G33" t="s">
        <v>30</v>
      </c>
    </row>
    <row r="34" spans="1:7" ht="15" customHeight="1" x14ac:dyDescent="0.25">
      <c r="A34" t="s">
        <v>16</v>
      </c>
      <c r="C34" s="12"/>
      <c r="E34" s="33">
        <v>-701783.446</v>
      </c>
    </row>
    <row r="35" spans="1:7" ht="15" customHeight="1" x14ac:dyDescent="0.25">
      <c r="A35" s="19" t="s">
        <v>23</v>
      </c>
      <c r="C35" s="12"/>
      <c r="D35" t="s">
        <v>32</v>
      </c>
    </row>
    <row r="36" spans="1:7" ht="15" customHeight="1" x14ac:dyDescent="0.25">
      <c r="A36" s="14" t="s">
        <v>20</v>
      </c>
      <c r="B36" s="11">
        <v>45848</v>
      </c>
      <c r="C36" s="12" t="s">
        <v>8</v>
      </c>
      <c r="D36" t="s">
        <v>33</v>
      </c>
      <c r="E36" s="33">
        <v>3802021.3309999998</v>
      </c>
      <c r="F36" s="12" t="s">
        <v>9</v>
      </c>
      <c r="G36" t="s">
        <v>30</v>
      </c>
    </row>
    <row r="37" spans="1:7" ht="15" customHeight="1" x14ac:dyDescent="0.25">
      <c r="A37" t="s">
        <v>15</v>
      </c>
      <c r="C37" s="12"/>
      <c r="D37" t="s">
        <v>32</v>
      </c>
      <c r="E37" s="33">
        <v>1170740.014</v>
      </c>
    </row>
    <row r="38" spans="1:7" ht="15" customHeight="1" x14ac:dyDescent="0.25">
      <c r="A38" s="15" t="s">
        <v>16</v>
      </c>
      <c r="B38" s="15"/>
      <c r="C38" s="16"/>
      <c r="D38" s="15" t="s">
        <v>32</v>
      </c>
      <c r="E38" s="36">
        <v>-1170740.014</v>
      </c>
      <c r="F38" s="15"/>
      <c r="G38" s="18"/>
    </row>
    <row r="39" spans="1:7" ht="15" customHeight="1" thickBot="1" x14ac:dyDescent="0.3">
      <c r="A39" s="22" t="s">
        <v>36</v>
      </c>
      <c r="B39" s="22"/>
      <c r="C39" s="23"/>
      <c r="D39" s="22" t="s">
        <v>32</v>
      </c>
      <c r="E39" s="24">
        <f>SUM(E29:E38)</f>
        <v>11248129.811000001</v>
      </c>
      <c r="F39" s="22"/>
      <c r="G39" s="22"/>
    </row>
    <row r="40" spans="1:7" ht="15" customHeight="1" thickTop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'[PTP PARAGUAY SAE_EEFF 30092020.xlsm]Base de Monedas'!#REF!</xm:f>
          </x14:formula1>
          <xm:sqref>C22 C18:C20 C35:C39</xm:sqref>
        </x14:dataValidation>
        <x14:dataValidation type="list" allowBlank="1" showInputMessage="1" showErrorMessage="1">
          <x14:formula1>
            <xm:f>'[PTP PARAGUAY SAE_EEFF 30092021.xlsm]Base de Monedas'!#REF!</xm:f>
          </x14:formula1>
          <xm:sqref>C17 C21 C29:C31 C34</xm:sqref>
        </x14:dataValidation>
        <x14:dataValidation type="list" allowBlank="1" showInputMessage="1" showErrorMessage="1">
          <x14:formula1>
            <xm:f>'[PTP PARAGUAY SAE_EEFF 30092020.xlsm]Base de Monedas'!#REF!</xm:f>
          </x14:formula1>
          <xm:sqref>C32:C33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4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3DIBh8JLB6ISU3ZVcvrCKOL09hOqMAUKGFgsgHtc44Y=</DigestValue>
    </Reference>
    <Reference Type="http://www.w3.org/2000/09/xmldsig#Object" URI="#idOfficeObject">
      <DigestMethod Algorithm="http://www.w3.org/2001/04/xmlenc#sha256"/>
      <DigestValue>cddq5V4As0j+IQyJ1s50Tzvwf9WaDLQxOWFDV1lJ2gc=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BXP8oJCkEjSOmvfbWTvZVUWPxHYAAKVSnx0kIELgRD8=</DigestValue>
    </Reference>
    <Reference Type="http://www.w3.org/2000/09/xmldsig#Object" URI="#idValidSigLnImg">
      <DigestMethod Algorithm="http://www.w3.org/2001/04/xmlenc#sha256"/>
      <DigestValue>+QkwT37G4dGYwYY7pNbp8AmOqFHfjQzbUVhyQ5MdzoE=</DigestValue>
    </Reference>
    <Reference Type="http://www.w3.org/2000/09/xmldsig#Object" URI="#idInvalidSigLnImg">
      <DigestMethod Algorithm="http://www.w3.org/2001/04/xmlenc#sha256"/>
      <DigestValue>WSLBSJlLOnb1rymuTpt/h+Bkmncs/epGZ+sUDKWNXLA=</DigestValue>
    </Reference>
  </SignedInfo>
  <SignatureValue>Vh2dJqwYgCoqYDT+SpW7eskMSADxvCz5RIiqiMSgfiRR2SMlHfh5Xjh6v2aoc8/CjwWmcy4rFzm5
P+SHM8K6AxvpIRZBzdA4GNdaCMELT6NxF7voRzSWi3JvKyQEuRXjoKJyjqyFUgfcrTtz5TCsqccR
n7MJUh6E+ffjTJ1K/JDunG3FxEXwU/krY0KjxB7tiadVT3U5QkFjPmPNoK0qeg6HyusfE19t9LbS
wntJk3qHbjrnFec5OzHCmuVt46FvQKLofEAd6ivJKTMWVJZUGvS6sbU0yfp2RS8CJb7hRn+PB46h
IRvsWACojRc1eoh7XPx9RqlPdBFM9kvD1VRqjQ==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5dAlvCgXczlOzW5aanMu8/g/MQO61avcfmcYLW6TwgQ=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vefzrJ8b/bxAB7XdRyNEjwxbBfUdw+GpUa42Fqc79DA=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Cbut5TOOrxu+AlzC5IdnH5/OnQctZN66a10DFNxTibE=</DigestValue>
      </Reference>
      <Reference URI="/xl/media/image2.emf?ContentType=image/x-emf">
        <DigestMethod Algorithm="http://www.w3.org/2001/04/xmlenc#sha256"/>
        <DigestValue>xvoW3ASV53M6PmcM4MD7cy9XbHey74qXxHC05EXg2QI=</DigestValue>
      </Reference>
      <Reference URI="/xl/media/image3.emf?ContentType=image/x-emf">
        <DigestMethod Algorithm="http://www.w3.org/2001/04/xmlenc#sha256"/>
        <DigestValue>pZFJuLLo43gEUkiXuq3qVZ83TrF/jC88YcUhSyY+RMA=</DigestValue>
      </Reference>
      <Reference URI="/xl/sharedStrings.xml?ContentType=application/vnd.openxmlformats-officedocument.spreadsheetml.sharedStrings+xml">
        <DigestMethod Algorithm="http://www.w3.org/2001/04/xmlenc#sha256"/>
        <DigestValue>BlrE4ZoMjCR8GlgNW9fgI8Y8Ifw/GXyRYpQmyc3XYT4=</DigestValue>
      </Reference>
      <Reference URI="/xl/styles.xml?ContentType=application/vnd.openxmlformats-officedocument.spreadsheetml.styles+xml">
        <DigestMethod Algorithm="http://www.w3.org/2001/04/xmlenc#sha256"/>
        <DigestValue>/cBZGm8YvxtHI+CGbLUlqKzwocNEI5+zxLNFV25haJY=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5ZsIuwiwyY4LhYN8Ms1XsQLrO/HCbLhAltUaa80It24=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BuZL8u6T73QO4P9uzW2dhE5QlV8DqrZcPIBJaGqNv6A=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2021-11-15T11:54:30Z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{FBB5B06F-A6AE-49B8-90AF-1AE7E915B8DB}</SetupID>
          <SignatureText>Hugo Rene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2021-11-15T11:54:30Z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6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h/AAADhVK0+H8AABMAFAAAAAAAMG6CtPh/AAAwFqoZ+X8AACiFUrT4fwAAAAAAAAAAAAAwFqoZ+X8AABm1D73/AAAAAAAAAAAAAAD1hJTIZ9UAALNYzLP4fwAASAAAABoCAADUWYK0+H8AAIBxi7T4fwAA8FuCtAAAAAABAAAAAAAAADBugrT4fwAAAACqGfl/AAAAAAAAAAAAAAAAAAD/AAAAYbdZGfl/AAAAAAAAAAAAAAAAAAAAAAAAELYxeRoCAAB4tw+9/wAAABC2MXkaAgAAW6ZdGfl/AABAtg+9/wAAAPC2D73/AAAAAAAAAAAAAAAAAAAAZHYACAAAAAAlAAAADAAAAAEAAAAYAAAADAAAAAAAAAISAAAADAAAAAEAAAAeAAAAGAAAAL0AAAAEAAAA9wAAABEAAAAlAAAADAAAAAEAAABUAAAAiAAAAL4AAAAEAAAA9QAAABAAAAABAAAA0XbJQasKyUG+AAAABAAAAAoAAABMAAAAAAAAAAAAAAAAAAAA//////////9gAAAAMQA1AC8AMQAx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C1Dr3/AAAAgD+qGfl/AAAJAAAAAQAAAIiugBn5fwAAAAAAAAAAAAADhVK0+H8AALAoV2waAgAAAAAAAAAAAAAAAAAAAAAAAAAAAAAAAAAA5YaVyGfVAAAAAAAAAAAAAP////8aAgAAAAAAAAAAAAAQtjF5GgIAAFC1Dr0AAAAAILwjdxoCAAAHAAAAAAAAABBSMnkaAgAAjLQOvf8AAADgtA69/wAAAGG3WRn5fwAAEQAAAAAAAAAipx8BAAAAABEAAAAAAAAA0OeheRoCAAAQtjF5GgIAAFumXRn5fwAAMLQOvf8AAADgtA69/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CtXeRoCAACE37+z+H8AAGC6I3caAgAAiK6AGfl/AAAAAAAAAAAAAAFP97P4fwAAAgAAAAAAAAACAAAAAAAAAAAAAAAAAAAAAAAAAAAAAADVkpXIZ9UAAGAdI3caAgAAALRfABoCAAAAAAAAAAAAABC2MXkaAgAAmKkOvQAAAADg////AAAAAAYAAAAAAAAAAgAAAAAAAAC8qA69/wAAABCpDr3/AAAAYbdZGfl/AAAAAAAAAAAAAEBaCBkAAAAAAAAAAAAAAACLkMez+H8AABC2MXkaAgAAW6ZdGfl/AABgqA69/wAAABCpDr3/AAAAAAAAAAAAAAAAAAAAZHYACAAAAAAlAAAADAAAAAMAAAAYAAAADAAAAAAAAAISAAAADAAAAAEAAAAWAAAADAAAAAgAAABUAAAAVAAAAAoAAAAnAAAAHgAAAEoAAAABAAAA0XbJQasKyUEKAAAASwAAAAEAAABMAAAABAAAAAkAAAAnAAAAIAAAAEsAAABQAAAAWABdE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VbBoCAACIroAZ+X8AAAAAAAAAAAAAx7ONG/l/AAAAAElsGgIAAAQAAAD4fwAAAAAAAAAAAAAAAAAAAAAAAHWSlchn1QAAAQAAAAAAAACA+l58AgAAAAAAAAAAAAAAELYxeRoCAAD4qA69AAAAAPD///8AAAAACQAAAAAAAAADAAAAAAAAAByoDr3/AAAAcKgOvf8AAABht1kZ+X8AAAAAAAAAAAAAQFoIGQAAAAAAAAAAAAAAAPCnDr3/AAAAELYxeRoCAABbpl0Z+X8AAMCnDr3/AAAAcKgOvf8AAACQK0Z5GgI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h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RBhAAAAfqbJd6PIeqDCQFZ4JTd0Lk/HMVPSGy5uFiE4GypVJ0KnHjN9AAABAAAAAACcz+7S6ffb7fnC0t1haH0hMm8aLXIuT8ggOIwoRKslP58cK08AAAEHxAAAAMHg9P///////////+bm5k9SXjw/SzBRzTFU0y1NwSAyVzFGXwEBAsIQCA8mnM/u69/SvI9jt4tgjIR9FBosDBEjMVTUMlXWMVPRKUSeDxk4AAAAZXMAAADT6ff///////+Tk5MjK0krSbkvUcsuT8YVJFoTIFIrSbgtTcEQHEfrAQAAAJzP7vT6/bTa8kRleixHhy1Nwi5PxiQtTnBwcJKSki81SRwtZAgOI8IOAAAAweD02+35gsLqZ5q6Jz1jNEJyOUZ4qamp+/v7////wdPeVnCJAQECZXMAAACv1/Ho8/ubzu6CwuqMudS3u769vb3////////////L5fZymsABAgMBhQAAAK/X8fz9/uLx+snk9uTy+vz9/v///////////////8vl9nKawAECA6eqAAAAotHvtdryxOL1xOL1tdry0+r32+350+r3tdryxOL1pdPvc5rAAQID0AkAAABpj7ZnjrZqj7Zqj7ZnjrZtkbdukrdtkbdnjrZqj7ZojrZ3rdUCAwSec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A4VStPh/AAATABQAAAAAADBugrT4fwAAMBaqGfl/AAAohVK0+H8AAAAAAAAAAAAAMBaqGfl/AAAZtQ+9/wAAAAAAAAAAAAAA9YSUyGfVAACzWMyz+H8AAEgAAAAaAgAA1FmCtPh/AACAcYu0+H8AAPBbgrQAAAAAAQAAAAAAAAAwboK0+H8AAAAAqhn5fwAAAAAAAAAAAAAAAAAA/wAAAGG3WRn5fwAAAAAAAAAAAAAAAAAAAAAAABC2MXkaAgAAeLcPvf8AAAAQtjF5GgIAAFumXRn5fwAAQLYPvf8AAADwtg+9/w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1Dr3/AAAAgD+qGfl/AAAJAAAAAQAAAIiugBn5fwAAAAAAAAAAAAADhVK0+H8AALAoV2waAgAAAAAAAAAAAAAAAAAAAAAAAAAAAAAAAAAA5YaVyGfVAAAAAAAAAAAAAP////8aAgAAAAAAAAAAAAAQtjF5GgIAAFC1Dr0AAAAAILwjdxoCAAAHAAAAAAAAABBSMnkaAgAAjLQOvf8AAADgtA69/wAAAGG3WRn5fwAAEQAAAAAAAAAipx8BAAAAABEAAAAAAAAA0OeheRoCAAAQtjF5GgIAAFumXRn5fwAAMLQOvf8AAADgtA69/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4CtXeRoCAACE37+z+H8AAGC6I3caAgAAiK6AGfl/AAAAAAAAAAAAAAFP97P4fwAAAgAAAAAAAAACAAAAAAAAAAAAAAAAAAAAAAAAAAAAAADVkpXIZ9UAAGAdI3caAgAAALRfABoCAAAAAAAAAAAAABC2MXkaAgAAmKkOvQAAAADg////AAAAAAYAAAAAAAAAAgAAAAAAAAC8qA69/wAAABCpDr3/AAAAYbdZGfl/AAAAAAAAAAAAAEBaCBkAAAAAAAAAAAAAAACLkMez+H8AABC2MXkaAgAAW6ZdGfl/AABgqA69/wAAABCpDr3/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4AAAARwAAACkAAAAzAAAAkA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VbBoCAACIroAZ+X8AAAAAAAAAAAAAx7ONG/l/AAAAAElsGgIAAAQAAAD4fwAAAAAAAAAAAAAAAAAAAAAAAHWSlchn1QAAAQAAAAAAAACA+l58AgAAAAAAAAAAAAAAELYxeRoCAAD4qA69AAAAAPD///8AAAAACQAAAAAAAAADAAAAAAAAAByoDr3/AAAAcKgOvf8AAABht1kZ+X8AAAAAAAAAAAAAQFoIGQAAAAAAAAAAAAAAAPCnDr3/AAAAELYxeRoCAABbpl0Z+X8AAMCnDr3/AAAAcKgOvf8AAACQK0Z5GgIAAAAAAABkdgAIAAAAACUAAAAMAAAABAAAABgAAAAMAAAAAAAAAhIAAAAMAAAAAQAAAB4AAAAYAAAAKQAAADMAAAC5AAAASAAAACUAAAAMAAAABAAAAFQAAAC0AAAAKgAAADMAAAC3AAAARwAAAAEAAADRdslBqwrJQSoAAAAzAAAAEQAAAEwAAAAAAAAAAAAAAAAAAAD//////////3AAAABIAHUAZwBvACAAUgBlAG4AZQAgAEcAbwByAGcAbwBuAGUAAAALAAAACQAAAAkAAAAJAAAABAAAAAoAAAAIAAAACQAAAAg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ZCxFCPS0mapcdkw/8NgSaz0qlVDZeMKsSpSU5igakms=</DigestValue>
    </Reference>
    <Reference Type="http://www.w3.org/2000/09/xmldsig#Object" URI="#idOfficeObject">
      <DigestMethod Algorithm="http://www.w3.org/2001/04/xmlenc#sha256"/>
      <DigestValue>mRsu6XIbLbGLKpcFeaH7TRB/iewJcES9TdzzmBYCdJs=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yHv/MRnzdc1wjGwufUcx6cb3VV/KGRu+NHd1KVAAGdw=</DigestValue>
    </Reference>
    <Reference Type="http://www.w3.org/2000/09/xmldsig#Object" URI="#idValidSigLnImg">
      <DigestMethod Algorithm="http://www.w3.org/2001/04/xmlenc#sha256"/>
      <DigestValue>03zZnKDATtODxwlCLMwAYo2L+JxEFie5PJ8m9nElhkA=</DigestValue>
    </Reference>
    <Reference Type="http://www.w3.org/2000/09/xmldsig#Object" URI="#idInvalidSigLnImg">
      <DigestMethod Algorithm="http://www.w3.org/2001/04/xmlenc#sha256"/>
      <DigestValue>+fUAMoi/v3lp2dzvF/2GnbKRIUTX+OOmDZQVrd+TnUU=</DigestValue>
    </Reference>
  </SignedInfo>
  <SignatureValue>A2Kon2bbYrWnjpThIbzDugDzIWT82pzB7Qr5AgaWieH4jn9ffePbq3uc2p2HnfAwn3+386tK5SWO
Bt5CiHgfyhp66BVh6nCiYiLznVGVgTYCUqjEgmC33gOHHlco4kuZfIsy2sW2zTKLBEmTOibhhoB9
EB7TKyXJV4EUft2/YpuhCZ58Y+bmtDDaY+FKP2F6oxUWuUXI8fFxYGIbU52CWV/Fy8PSzot5v7RM
gHQqDVIQKoouDFA1mimRgHeLB3MvBBBO7/o2Nc4RaklDp7zddwUWcqnTDIt9PZPYKt1FmLOrkbwb
4EmO721w+npROMSd54S0X/i9QWA6e4iry1u7xw==</SignatureValue>
  <KeyInfo>
    <X509Data>
      <X509Certificate>MIIIDjCCBfagAwIBAgIIK7Stfn65CkMwDQYJKoZIhvcNAQELBQAwWzEXMBUGA1UEBRMOUlVDIDgwMDUwMTcyLTExGjAYBgNVBAMTEUNBLURPQ1VNRU5UQSBTLkEuMRcwFQYDVQQKEw5ET0NVTUVOVEEgUy5BLjELMAkGA1UEBhMCUFkwHhcNMjEwNTIwMTI0MTMwWhcNMjMwNTIwMTI1MTMwWjCBqTELMAkGA1UEBhMCUFkxFzAVBgNVBAQMDkhPUFBFIEdPTlpBTEVaMRIwEAYDVQQFEwlDSTE2NjAzNzExGDAWBgNVBCoMD0ZFUk5BTkRPIERBTklFTDEXMBUGA1UECgwOUEVSU09OQSBGSVNJQ0ExETAPBgNVBAsMCEZJUk1BIEYyMScwJQYDVQQDDB5GRVJOQU5ETyBEQU5JRUwgSE9QUEUgR09OWkFMRVowggEiMA0GCSqGSIb3DQEBAQUAA4IBDwAwggEKAoIBAQCyCNMJwdNJwhx/mw3SJO5ZiCqt07NoTvfdMjj5AoqGtBbZrOUPHg8Uny05AG8nWLs8r8lK+XF/lFpGO+ExIDKK9u7kP7zcvAtp1dOeKlxm6kzTOoNsHPAl/TOAW2ojF5R44GgFDn6myyLYVQ6GfTouBoqjZiVYqcRSteP4eKPjtdk+jJu8FUVcxa8emH0vWR+0uWTrI7ZZCEGcfFrISO5/3/pVcjxs1Rp4GfD/so/xayCwLU622AwoHMjB6mHovMFAaRWj2rQ+kOMzDcdeee6nwqYJR2L+DsLBTXcUbe7/I8m2COIC1lQ35mzlwps4cWyqy1ZUnG+IoWUbuZPYTJsBAgMBAAGjggOFMIIDgTAMBgNVHRMBAf8EAjAAMA4GA1UdDwEB/wQEAwIF4DAqBgNVHSUBAf8EIDAeBggrBgEFBQcDAQYIKwYBBQUHAwIGCCsGAQUFBwMEMB0GA1UdDgQWBBSq2gvwh92Vuwpka+LLdrg7Y+cCg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ZmVybmFuZG8uaG9wcGVAcHRwZ3JvdXA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+eJ8EqZiQUDjowecYAMsxuMjzEYNfyik4LBNt389tKZp7UVOMQkqszzq6PGpke/DX0wgfo78aO3KTCAKNqwhm40fEtZl7WYj0ka7H2QctX6dznsHrb+W9l0xMUOgauta4o/ZoBc0WW+8kp4wDHhdzI0ZNLsMvMCE5c8PtRr9LrkOwb7JO5fvkUiENviCB2K6iJYkbi2jLBUBj7ZJKgEn0qzDVJ33JEpJBD+wO9I9s7mvP/b7+erBlE6Vk0gOEu45hewWlMlbZlDpMsz5k+LsRhOsb7qPPlED3XbAvOmnaGuUmy6CPBoHT1sW6XWgkBe+T50Bw4HX+QMHeyb/hb2wkQTLUqsQQKEjVsR+HL2awsXCEV6dUqlUD7mzDp4UIeLMsCqS8lG4AtZowdgM9cSAhyLuW2jsxQoZggDAcbRcfol2tMLUI/guZnmfik8pTd5m3PmsdQoqHNDeH0GqAAVGcqLCvDlRruJ2dmXueeH/Wypw496MTi/iUksjufpyBjEkxkJrOez+kJ1S/3Gxk1JJvsEbEQ/UrfWngXTIKlGI86y9UyTHjTq6fVU6qZGNON7vEsNJQA1mOw4Fs/HvLLOALrTUnD0qyRQ3D9bM4lmXfj2ne567Zbw8Muevv1g58GS70Z2cQV2B9FCdYjxPACH0YKYUN0OEGex04Po6sbDsIs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5dAlvCgXczlOzW5aanMu8/g/MQO61avcfmcYLW6TwgQ=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vefzrJ8b/bxAB7XdRyNEjwxbBfUdw+GpUa42Fqc79DA=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Cbut5TOOrxu+AlzC5IdnH5/OnQctZN66a10DFNxTibE=</DigestValue>
      </Reference>
      <Reference URI="/xl/media/image2.emf?ContentType=image/x-emf">
        <DigestMethod Algorithm="http://www.w3.org/2001/04/xmlenc#sha256"/>
        <DigestValue>xvoW3ASV53M6PmcM4MD7cy9XbHey74qXxHC05EXg2QI=</DigestValue>
      </Reference>
      <Reference URI="/xl/media/image3.emf?ContentType=image/x-emf">
        <DigestMethod Algorithm="http://www.w3.org/2001/04/xmlenc#sha256"/>
        <DigestValue>pZFJuLLo43gEUkiXuq3qVZ83TrF/jC88YcUhSyY+RMA=</DigestValue>
      </Reference>
      <Reference URI="/xl/sharedStrings.xml?ContentType=application/vnd.openxmlformats-officedocument.spreadsheetml.sharedStrings+xml">
        <DigestMethod Algorithm="http://www.w3.org/2001/04/xmlenc#sha256"/>
        <DigestValue>BlrE4ZoMjCR8GlgNW9fgI8Y8Ifw/GXyRYpQmyc3XYT4=</DigestValue>
      </Reference>
      <Reference URI="/xl/styles.xml?ContentType=application/vnd.openxmlformats-officedocument.spreadsheetml.styles+xml">
        <DigestMethod Algorithm="http://www.w3.org/2001/04/xmlenc#sha256"/>
        <DigestValue>/cBZGm8YvxtHI+CGbLUlqKzwocNEI5+zxLNFV25haJY=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5ZsIuwiwyY4LhYN8Ms1XsQLrO/HCbLhAltUaa80It24=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BuZL8u6T73QO4P9uzW2dhE5QlV8DqrZcPIBJaGqNv6A=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2021-11-12T12:27:03Z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{CC754D81-BCC7-45F6-B85F-709E87FC0CC9}</SetupID>
          <SignatureText>Fernando Daniel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2021-11-12T12:27:03Z</xd:SigningTime>
          <xd:SigningCertificate>
            <xd:Cert>
              <xd:CertDigest>
                <DigestMethod Algorithm="http://www.w3.org/2001/04/xmlenc#sha256"/>
                <DigestValue>NKKo3pkjCygUogdQsYZYT475CbvnkGtK5UBLWHpPPhw=</DigestValue>
              </xd:CertDigest>
              <xd:IssuerSerial>
                <X509IssuerName>C=PY, O=DOCUMENTA S.A., CN=CA-DOCUMENTA S.A., SERIALNUMBER=RUC 80050172-1</X509IssuerName>
                <X509SerialNumber>3149332798242359875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+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x/AAADhTdQ/H8AABMAFAAAAAAAMG5nUPx/AAAwFjao/H8AACiFN1D8fwAAAAAAAAAAAAAwFjao/H8AAMm4V1TsAAAAAAAAAAAAAAB1tT6y9OwAALNYsU/8fwAASAAAAIECAADUWWdQ/H8AAIBxcFD8fwAA8FtnUAAAAAABAAAAAAAAADBuZ1D8fwAAAAA2qPx/AAAAAAAAAAAAAAAAAADsAAAAgbc5pvx/AAAAAAAAAAAAAAAAAAAAAAAAYJmFrIECAAAou1dU7AAAAGCZhayBAgAAu6Y9pvx/AADwuVdU7AAAAKC6V1TsAAAAAAAAAAAAAAAAAAAAZHYACAAAAAAlAAAADAAAAAEAAAAYAAAADAAAAAAAAAISAAAADAAAAAEAAAAeAAAAGAAAAL0AAAAEAAAA9wAAABEAAAAlAAAADAAAAAEAAABUAAAAiAAAAL4AAAAEAAAA9QAAABAAAAABAAAA0XbJQasKyUG+AAAABAAAAAoAAABMAAAAAAAAAAAAAAAAAAAA//////////9gAAAAMQAyAC8AMQAxAC8AMgAwADIAMQAGAAAABgAAAAQAAAAGAAAABgAAAAQAAAAGAAAABgAAAAYAAAAGAAAASwAAAEAAAAAwAAAABQAAACAAAAABAAAAAQAAABAAAAAAAAAAAAAAABwBAACAAAAAAAAAAAAAAAAcAQAAgAAAAFIAAABwAQAAAgAAABAAAAAHAAAAAAAAAAAAAAC8AgAAAAAAAAECAiJTAHkAcwB0AGUAbQAAAAAAAAAAAAAAAAAAAAAAAAAAAAAAAAAAAAAAAAAAAAAAAAAAAAAAAAAAAAAAAAAAAAAAAAAAAADMVlTsAAAAgD82qPx/AAAJAAAAAQAAAIi+YKb8fwAAAAAAAAAAAAADhTdQ/H8AAOAulp+BAgAAAAAAAAAAAAAAAAAAAAAAAAAAAAAAAAAAFco/svTsAAAAAAAAAAAAAP////+BAgAAAAAAAAAAAABgmYWsgQIAAPDLVlQAAAAAoByLrIECAAAHAAAAAAAAADAjhqyBAgAALMtWVOwAAACAy1ZU7AAAAIG3Oab8fwAAEQAAAAAAAAAipx2WAAAAABEAAAAAAAAAEJc1rYECAABgmYWsgQIAALumPab8fwAA0MpWVOwAAACAy1ZU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EG7s4ECAACE36RP/H8AAJDjeayBAgAAiL5gpvx/AAAAAAAAAAAAAAFP3E/8fwAAAgAAAAAAAAACAAAAAAAAAAAAAAAAAAAAAAAAAAAAAABVqz+y9OwAAAAEdaqBAgAAoMmht4ECAAAAAAAAAAAAAGCZhayBAgAASK1WVAAAAADg////AAAAAAYAAAAAAAAABQAAAAAAAABsrFZU7AAAAMCsVlTsAAAAgbc5pvx/AAAAAAAAAAAAAEBa56UAAAAAAAAAAAAAAACLkKxP/H8AAGCZhayBAgAAu6Y9pvx/AAAQrFZU7AAAAMCsVlTsAAAAAAAAAAAAAAAAAAAAZHYACAAAAAAlAAAADAAAAAMAAAAYAAAADAAAAAAAAAISAAAADAAAAAEAAAAWAAAADAAAAAgAAABUAAAAVAAAAAoAAAAnAAAAHgAAAEoAAAABAAAA0XbJQasKyUEKAAAASwAAAAEAAABMAAAABAAAAAkAAAAnAAAAIAAAAEsAAABQAAAAWABz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OAAAARwAAACkAAAAzAAAAp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Vn4ECAACIvmCm/H8AAAAAAAAAAAAAx7NnqPx/AAAAAI6fgQIAAAIAAAD8fwAAAAAAAAAAAAAAAAAAAAAAAPWqP7L07AAAAQAAAAAAAAAgFi2zAgAAAAAAAAAAAAAAYJmFrIECAACorFZUAAAAAPD///8AAAAACQAAAAAAAAAGAAAAAAAAAMyrVlTsAAAAIKxWVOwAAACBtzmm/H8AAAAAAAAAAAAAQFrnpQAAAAAAAAAAAAAAAKCrVlTsAAAAYJmFrIECAAC7pj2m/H8AAHCrVlTsAAAAIKxWVOwAAAAAvZGsgQIAAAAAAABkdgAIAAAAACUAAAAMAAAABAAAABgAAAAMAAAAAAAAAhIAAAAMAAAAAQAAAB4AAAAYAAAAKQAAADMAAADPAAAASAAAACUAAAAMAAAABAAAAFQAAADMAAAAKgAAADMAAADNAAAARwAAAAEAAADRdslBqwrJQSoAAAAzAAAAFQAAAEwAAAAAAAAAAAAAAAAAAAD//////////3gAAABGAGUAcgBuAGEAbgBkAG8AIABEAGEAbgBpAGUAbAAgAEgAbwBwAHAAZQAAAAgAAAAIAAAABgAAAAkAAAAIAAAACQAAAAkAAAAJAAAABAAAAAsAAAAIAAAACQAAAAQAAAAIAAAABAAAAAQAAAALAAAACQAAAAkAAAAJ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CFAAAAXAAAAAEAAADRdslBqwrJQQoAAABQAAAAFQAAAEwAAAAAAAAAAAAAAAAAAAD//////////3gAAABGAGUAcgBuAGEAbgBkAG8AIABEAGEAbgBpAGUAbAAgAEgAbwBwAHAAZQAAAAYAAAAGAAAABAAAAAcAAAAGAAAABwAAAAcAAAAHAAAAAwAAAAgAAAAGAAAABwAAAAMAAAAGAAAAAwAAAAMAAAAIAAAABwAAAAcAAAAHAAAABg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bw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=</Object>
  <Object Id="idInvalidSigLnImg">AQAAAGwAAAAAAAAAAAAAABsBAAB/AAAAAAAAAAAAAADwGwAAkQwAACBFTUYAAAEAl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ywAAAAcKDQcKDQcJDQ4WMShFrjFU1TJV1gECBAIDBAECBQoRKyZBowsTMQAAAAAAfqbJd6PIeqDCQFZ4JTd0Lk/HMVPSGy5uFiE4GypVJ0KnHjN9AAAB57MAAACcz+7S6ffb7fnC0t1haH0hMm8aLXIuT8ggOIwoRKslP58cK08AAAEAAAAAAMHg9P///////////+bm5k9SXjw/SzBRzTFU0y1NwSAyVzFGXwEBAtPLCA8mnM/u69/SvI9jt4tgjIR9FBosDBEjMVTUMlXWMVPRKUSeDxk4AAAAAAAAAADT6ff///////+Tk5MjK0krSbkvUcsuT8YVJFoTIFIrSbgtTcEQHEcpvwAAAJzP7vT6/bTa8kRleixHhy1Nwi5PxiQtTnBwcJKSki81SRwtZAgOIwAAAAAAweD02+35gsLqZ5q6Jz1jNEJyOUZ4qamp+/v7////wdPeVnCJAQEC0ssAAACv1/Ho8/ubzu6CwuqMudS3u769vb3////////////L5fZymsABAgMAAAAAAK/X8fz9/uLx+snk9uTy+vz9/v///////////////8vl9nKawAECA8TGAAAAotHvtdryxOL1xOL1tdry0+r32+350+r3tdryxOL1pdPvc5rAAQIDAAAAAABpj7ZnjrZqj7Zqj7ZnjrZtkbdukrdtkbdnjrZqj7ZojrZ3rdUCAwTTy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A4U3UPx/AAATABQAAAAAADBuZ1D8fwAAMBY2qPx/AAAohTdQ/H8AAAAAAAAAAAAAMBY2qPx/AADJuFdU7AAAAAAAAAAAAAAAdbU+svTsAACzWLFP/H8AAEgAAACBAgAA1FlnUPx/AACAcXBQ/H8AAPBbZ1AAAAAAAQAAAAAAAAAwbmdQ/H8AAAAANqj8fwAAAAAAAAAAAAAAAAAA7AAAAIG3Oab8fwAAAAAAAAAAAAAAAAAAAAAAAGCZhayBAgAAKLtXVOwAAABgmYWsgQIAALumPab8fwAA8LlXVOwAAACguldU7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DMVlTsAAAAgD82qPx/AAAJAAAAAQAAAIi+YKb8fwAAAAAAAAAAAAADhTdQ/H8AAOAulp+BAgAAAAAAAAAAAAAAAAAAAAAAAAAAAAAAAAAAFco/svTsAAAAAAAAAAAAAP////+BAgAAAAAAAAAAAABgmYWsgQIAAPDLVlQAAAAAoByLrIECAAAHAAAAAAAAADAjhqyBAgAALMtWVOwAAACAy1ZU7AAAAIG3Oab8fwAAEQAAAAAAAAAipx2WAAAAABEAAAAAAAAAEJc1rYECAABgmYWsgQIAALumPab8fwAA0MpWVOwAAACAy1ZU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EG7s4ECAACE36RP/H8AAJDjeayBAgAAiL5gpvx/AAAAAAAAAAAAAAFP3E/8fwAAAgAAAAAAAAACAAAAAAAAAAAAAAAAAAAAAAAAAAAAAABVqz+y9OwAAAAEdaqBAgAAoMmht4ECAAAAAAAAAAAAAGCZhayBAgAASK1WVAAAAADg////AAAAAAYAAAAAAAAABQAAAAAAAABsrFZU7AAAAMCsVlTsAAAAgbc5pvx/AAAAAAAAAAAAAEBa56UAAAAAAAAAAAAAAACLkKxP/H8AAGCZhayBAgAAu6Y9pvx/AAAQrFZU7AAAAMCsVlTs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OAAAARwAAACkAAAAzAAAAp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Vn4ECAACIvmCm/H8AAAAAAAAAAAAAx7NnqPx/AAAAAI6fgQIAAAIAAAD8fwAAAAAAAAAAAAAAAAAAAAAAAPWqP7L07AAAAQAAAAAAAAAgFi2zAgAAAAAAAAAAAAAAYJmFrIECAACorFZUAAAAAPD///8AAAAACQAAAAAAAAAGAAAAAAAAAMyrVlTsAAAAIKxWVOwAAACBtzmm/H8AAAAAAAAAAAAAQFrnpQAAAAAAAAAAAAAAAKCrVlTsAAAAYJmFrIECAAC7pj2m/H8AAHCrVlTsAAAAIKxWVOwAAAAAvZGsgQIAAAAAAABkdgAIAAAAACUAAAAMAAAABAAAABgAAAAMAAAAAAAAAhIAAAAMAAAAAQAAAB4AAAAYAAAAKQAAADMAAADPAAAASAAAACUAAAAMAAAABAAAAFQAAADMAAAAKgAAADMAAADNAAAARwAAAAEAAADRdslBqwrJQSoAAAAzAAAAFQAAAEwAAAAAAAAAAAAAAAAAAAD//////////3gAAABGAGUAcgBuAGEAbgBkAG8AIABEAGEAbgBpAGUAbAAgAEgAbwBwAHAAZQCAPwgAAAAIAAAABgAAAAkAAAAIAAAACQAAAAkAAAAJAAAABAAAAAsAAAAIAAAACQAAAAQAAAAIAAAABAAAAAQAAAALAAAACQAAAAkAAAAJ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CFAAAAXAAAAAEAAADRdslBqwrJQQoAAABQAAAAFQAAAEwAAAAAAAAAAAAAAAAAAAD//////////3gAAABGAGUAcgBuAGEAbgBkAG8AIABEAGEAbgBpAGUAbAAgAEgAbwBwAHAAZQBBAAYAAAAGAAAABAAAAAcAAAAGAAAABwAAAAcAAAAHAAAAAwAAAAgAAAAGAAAABwAAAAMAAAAGAAAAAwAAAAMAAAAIAAAABwAAAAcAAAAHAAAABg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AA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wQT9c1O4IK75MqpxmfI8aQjLkeBW3jgt/1cRqXOe95I=</DigestValue>
    </Reference>
    <Reference Type="http://www.w3.org/2000/09/xmldsig#Object" URI="#idOfficeObject">
      <DigestMethod Algorithm="http://www.w3.org/2001/04/xmlenc#sha256"/>
      <DigestValue>g+eLu7ElDqbQnbU1quxSa6b/sl4PbyoKOw2hhQ10/eo=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q/TRwUWQqOjtEcxckFda+GPBEmmETSaYg866nhhi4jM=</DigestValue>
    </Reference>
    <Reference Type="http://www.w3.org/2000/09/xmldsig#Object" URI="#idValidSigLnImg">
      <DigestMethod Algorithm="http://www.w3.org/2001/04/xmlenc#sha256"/>
      <DigestValue>hWE+r0Q0cLzKU6gtupqshfbjI529gsqM5BYncMVME3U=</DigestValue>
    </Reference>
    <Reference Type="http://www.w3.org/2000/09/xmldsig#Object" URI="#idInvalidSigLnImg">
      <DigestMethod Algorithm="http://www.w3.org/2001/04/xmlenc#sha256"/>
      <DigestValue>SI6UpicE05N+9Njn+7VT6PAX91h1S1UEFWqD6kUPGFU=</DigestValue>
    </Reference>
  </SignedInfo>
  <SignatureValue>0Cx+6xiyq1mpMhAJKdeAEUTp09Ixesno1y6KKv/MWTJK+VgJ/77/bq+WILXeSxjnacNw0iOs1DNx
BjEMb20JfDkueKX/FmYcF3YxzQN+f7HNl8iZdhOdCW7TFKhKzD/dsNpVw7SMbFEsZCzN+Q7aSKbk
begFSxx0URdeZYB8R49GgreGtfFN8nlpUGi8Un+jccLGNUOjzDMpbpdnL3blEZYRCEqgw4rGClkx
41mqLtTf0Ic18JKG2gt3LapLK+PvJf1QpHp37vf68ef7bbBFnbXs0WANZxzULeXh/n8T2VgwAeXG
COvy/QYUCbPjQixF2/5ppMxtg/rDV6ExMGIfaQ==</SignatureValue>
  <KeyInfo>
    <X509Data>
      <X509Certificate>MIIIDTCCBfWgAwIBAgIIIttMVsytAikwDQYJKoZIhvcNAQELBQAwWzEXMBUGA1UEBRMOUlVDIDgwMDUwMTcyLTExGjAYBgNVBAMTEUNBLURPQ1VNRU5UQSBTLkEuMRcwFQYDVQQKEw5ET0NVTUVOVEEgUy5BLjELMAkGA1UEBhMCUFkwHhcNMjEwODEwMTkwMDU1WhcNMjMwODEwMTkxMDU1WjCBqzELMAkGA1UEBhMCUFkxGTAXBgNVBAQMEENPUk9ORUwgQkVKQVJBTk8xEjAQBgNVBAUTCUNJMzE3NzgzNjEXMBUGA1UEKgwOTUFSSUEgVklDVE9SSUExFzAVBgNVBAoMDlBFUlNPTkEgRklTSUNBMREwDwYDVQQLDAhGSVJNQSBGMjEoMCYGA1UEAwwfTUFSSUEgVklDVE9SSUEgQ09ST05FTCBCRUpBUkFOTzCCASIwDQYJKoZIhvcNAQEBBQADggEPADCCAQoCggEBANglazYnoSuSGMQ3M01nKxCV/rC1THdgJ8efROCX8JsYA+mWVPnUNjhVEHxZOQ2Qq4L3XRcEKcQQGxahsNt3OxnVHBRewPzlBqw6qdyBG9w+Fv67aoBQLEzjI3N9CWqCKYjkVUqR28AviPib8v1viE8SbcAQGUCMsaUwYZ6qQs89Qrdx6bsJuMn6W4+BF6JLdkIrCSKSj6XzaYyVnTlfgHpp3qaPOj1stXNmrx47mSoJjttU8O6gLZJOw0uSKW1DGqui57Gl1v5nqSNePq+YDrZ558sOb9GK3jU2ykZsBeBK1Au0RPDObFSQASwVnIZWt75eY0Lwed8VmJP7gjKrWf0CAwEAAaOCA4IwggN+MAwGA1UdEwEB/wQCMAAwDgYDVR0PAQH/BAQDAgXgMCoGA1UdJQEB/wQgMB4GCCsGAQUFBwMBBggrBgEFBQcDAgYIKwYBBQUHAwQwHQYDVR0OBBYEFAvouEYCr9gtVxvry9SObDbVtZg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2aWN0b3JpYWNvcm9uZWw0M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f8i/RaRY5Y4tePRfwjBR/jcRG2USuwcrKbo6T/QRQfX6x6Qiw58zzcYptEqlGUYkvqjyg5pr1esVNiLxMl1mNd4ntS8bQws38G+oxCzB717O9H8FGieCjOnhF64q9E49x4N721DtvXIS56E0C3IH82ZkP7y89gbiRz/Yel0qjiqIa2XPt1cIKajPjGwSdJJ4d9dtBrpq3a5Qx7ai0NMFiSJs7md2ZtKUGXylngMNUFLoUlFjbfkR9iPVT2nAd0VkmH9MsztFtAWL7YTdTmmcjm62wCZB3u8YOqJz2QOden+0ZH83WIu7WCYtFbv1RTcsUuROCiiK0hqHYwC9f1vlnAPWUPz3kgJROPwL2VNO3RN2UG/196HUMFB/M1VLeckj3UtpejcaIQWxI+4+JJCbqvqXfO7tKNR9m3yVFWkGGFXmqThW+q4X8w/Ii1kfg5VUVnnHUnt9p2B31y9KDqtnhvC8ZQLgytZAVkvV2bv1lNEUKXWJ+b1yo/icYUvcBt1Op/gv5HejHdgBkhvy2fV7Yqj8i1uzOqRyTMzvUwxy91aNKcckzAuY+03Uly1H0tP/YtO+Bn5vnP47vYwSsSbrYtj5yrDbSpGV1qd8lOFfr65FtDdTdiK9ie2Q5O1bXMJUB5POs+5nS4aCCQAfFraZlv696aGR+0BDy7N6XJs8V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5dAlvCgXczlOzW5aanMu8/g/MQO61avcfmcYLW6TwgQ=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vefzrJ8b/bxAB7XdRyNEjwxbBfUdw+GpUa42Fqc79DA=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Cbut5TOOrxu+AlzC5IdnH5/OnQctZN66a10DFNxTibE=</DigestValue>
      </Reference>
      <Reference URI="/xl/media/image2.emf?ContentType=image/x-emf">
        <DigestMethod Algorithm="http://www.w3.org/2001/04/xmlenc#sha256"/>
        <DigestValue>xvoW3ASV53M6PmcM4MD7cy9XbHey74qXxHC05EXg2QI=</DigestValue>
      </Reference>
      <Reference URI="/xl/media/image3.emf?ContentType=image/x-emf">
        <DigestMethod Algorithm="http://www.w3.org/2001/04/xmlenc#sha256"/>
        <DigestValue>pZFJuLLo43gEUkiXuq3qVZ83TrF/jC88YcUhSyY+RMA=</DigestValue>
      </Reference>
      <Reference URI="/xl/sharedStrings.xml?ContentType=application/vnd.openxmlformats-officedocument.spreadsheetml.sharedStrings+xml">
        <DigestMethod Algorithm="http://www.w3.org/2001/04/xmlenc#sha256"/>
        <DigestValue>BlrE4ZoMjCR8GlgNW9fgI8Y8Ifw/GXyRYpQmyc3XYT4=</DigestValue>
      </Reference>
      <Reference URI="/xl/styles.xml?ContentType=application/vnd.openxmlformats-officedocument.spreadsheetml.styles+xml">
        <DigestMethod Algorithm="http://www.w3.org/2001/04/xmlenc#sha256"/>
        <DigestValue>/cBZGm8YvxtHI+CGbLUlqKzwocNEI5+zxLNFV25haJY=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5ZsIuwiwyY4LhYN8Ms1XsQLrO/HCbLhAltUaa80It24=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BuZL8u6T73QO4P9uzW2dhE5QlV8DqrZcPIBJaGqNv6A=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2021-11-12T12:29:46Z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{C2F80000-510F-49D5-B6AB-134A61092B67}</SetupID>
          <SignatureText>Ma. Victoria Coronel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2021-11-12T12:29:46Z</xd:SigningTime>
          <xd:SigningCertificate>
            <xd:Cert>
              <xd:CertDigest>
                <DigestMethod Algorithm="http://www.w3.org/2001/04/xmlenc#sha256"/>
                <DigestValue>EPbOVFgKRAWxIndciDzabWaO9QoRSdXEwzrvSrM4nJM=</DigestValue>
              </xd:CertDigest>
              <xd:IssuerSerial>
                <X509IssuerName>C=PY, O=DOCUMENTA S.A., CN=CA-DOCUMENTA S.A., SERIALNUMBER=RUC 80050172-1</X509IssuerName>
                <X509SerialNumber>2511685152873972265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LBw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Px/AAADhTdQ/H8AABMAFAAAAAAAMG5nUPx/AAAwFjao/H8AACiFN1D8fwAAAAAAAAAAAAAwFjao/H8AAMm4V1TsAAAAAAAAAAAAAAB1tT6y9OwAALNYsU/8fwAASAAAAIECAADUWWdQ/H8AAIBxcFD8fwAA8FtnUAAAAAABAAAAAAAAADBuZ1D8fwAAAAA2qPx/AAAAAAAAAAAAAAAAAADsAAAAgbc5pvx/AAAAAAAAAAAAAAAAAAAAAAAAYJmFrIECAAAou1dU7AAAAGCZhayBAgAAu6Y9pvx/AADwuVdU7AAAAKC6V1TsAAAAAAAAAAAAAAAAAAAAZHYACAAAAAAlAAAADAAAAAEAAAAYAAAADAAAAAAAAAISAAAADAAAAAEAAAAeAAAAGAAAAL0AAAAEAAAA9wAAABEAAAAlAAAADAAAAAEAAABUAAAAiAAAAL4AAAAEAAAA9QAAABAAAAABAAAA0XbJQasKyUG+AAAABAAAAAoAAABMAAAAAAAAAAAAAAAAAAAA//////////9gAAAAMQAyAC8AMQAxAC8AMgAwADIAMQAGAAAABgAAAAQAAAAGAAAABgAAAAQAAAAGAAAABgAAAAYAAAAGAAAASwAAAEAAAAAwAAAABQAAACAAAAABAAAAAQAAABAAAAAAAAAAAAAAAB4BAACAAAAAAAAAAAAAAAAeAQAAgAAAAFIAAABwAQAAAgAAABAAAAAHAAAAAAAAAAAAAAC8AgAAAAAAAAECAiJTAHkAcwB0AGUAbQAAAAAAAAAAAAAAAAAAAAAAAAAAAAAAAAAAAAAAAAAAAAAAAAAAAAAAAAAAAAAAAAAAAAAAAAAAAADMVlTsAAAAgD82qPx/AAAJAAAAAQAAAIi+YKb8fwAAAAAAAAAAAAADhTdQ/H8AAOAulp+BAgAAAAAAAAAAAAAAAAAAAAAAAAAAAAAAAAAAFco/svTsAAAAAAAAAAAAAP////+BAgAAAAAAAAAAAABgmYWsgQIAAPDLVlQAAAAAoByLrIECAAAHAAAAAAAAADAjhqyBAgAALMtWVOwAAACAy1ZU7AAAAIG3Oab8fwAAEQAAAAAAAAAipx2WAAAAABEAAAAAAAAAEJc1rYECAABgmYWsgQIAALumPab8fwAA0MpWVOwAAACAy1ZU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EG7s4ECAACE36RP/H8AAJDjeayBAgAAiL5gpvx/AAAAAAAAAAAAAAFP3E/8fwAAAgAAAAAAAAACAAAAAAAAAAAAAAAAAAAAAAAAAAAAAABVqz+y9OwAAAAEdaqBAgAAoMmht4ECAAAAAAAAAAAAAGCZhayBAgAASK1WVAAAAADg////AAAAAAYAAAAAAAAABQAAAAAAAABsrFZU7AAAAMCsVlTsAAAAgbc5pvx/AAAAAAAAAAAAAEBa56UAAAAAAAAAAAAAAACLkKxP/H8AAGCZhayBAgAAu6Y9pvx/AAAQrFZU7AAAAMCsVlTs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Vn4ECAACIvmCm/H8AAAAAAAAAAAAAx7NnqPx/AAAAAI6fgQIAAAIAAAD8fwAAAAAAAAAAAAAAAAAAAAAAAPWqP7L07AAAAQAAAAAAAAAgFi2zAgAAAAAAAAAAAAAAYJmFrIECAACorFZUAAAAAPD///8AAAAACQAAAAAAAAAGAAAAAAAAAMyrVlTsAAAAIKxWVOwAAACBtzmm/H8AAAAAAAAAAAAAQFrnpQAAAAAAAAAAAAAAAKCrVlTsAAAAYJmFrIECAAC7pj2m/H8AAHCrVlTsAAAAIKxWVOwAAAAAvZGsgQIAAAAAAABkdgAIAAAAACUAAAAMAAAABAAAABgAAAAMAAAAAAAAAhIAAAAMAAAAAQAAAB4AAAAYAAAAKQAAADMAAAC4AAAASAAAACUAAAAMAAAABAAAAFQAAADEAAAAKgAAADMAAAC2AAAARwAAAAEAAADRdslBqwrJQSoAAAAzAAAAFAAAAEwAAAAAAAAAAAAAAAAAAAD//////////3QAAABNAGEALgAgAFYAaQBjAHQAbwByAGkAYQAgAEMAbwByAG8AbgBlAGwADgAAAAgAAAADAAAABAAAAAoAAAAEAAAABwAAAAUAAAAJAAAABgAAAAQAAAAIAAAABAAAAAoAAAAJAAAABgAAAAkAAAAJAAAACAAAAAQAAABLAAAAQAAAADAAAAAFAAAAIAAAAAEAAAABAAAAEAAAAAAAAAAAAAAAHgEAAIAAAAAAAAAAAAAAAB4BAACAAAAAJQAAAAwAAAACAAAAJwAAABgAAAAFAAAAAAAAAP///wAAAAAAJQAAAAwAAAAFAAAATAAAAGQAAAAAAAAAUAAAAB0BAAB8AAAAAAAAAFAAAAAe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2AAAAAoAAABQAAAAgwAAAFwAAAABAAAA0XbJQasKyUEKAAAAUAAAABcAAABMAAAAAAAAAAAAAAAAAAAA//////////98AAAATQBhAHIAaQBhACAAVgBpAGMAbwB0AG8AcgBpAGEAIABDAG8AcgBvAG4AZQBsAAAACgAAAAYAAAAEAAAAAwAAAAYAAAADAAAABwAAAAMAAAAFAAAABwAAAAQAAAAHAAAABAAAAAMAAAAGAAAAAwAAAAcAAAAHAAAABAAAAAcAAAAHAAAABgAAAAMAAABLAAAAQAAAADAAAAAFAAAAIAAAAAEAAAABAAAAEAAAAAAAAAAAAAAAHgEAAIAAAAAAAAAAAAAAAB4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CEgAAAAwAAAABAAAAFgAAAAwAAAAAAAAAVAAAAFQBAAAKAAAAcAAAABMBAAB8AAAAAQAAANF2yUGrCslBCgAAAHAAAAAsAAAATAAAAAQAAAAJAAAAcAAAABUBAAB9AAAApAAAAEYAaQByAG0AYQBkAG8AIABwAG8AcgA6ACAATQBBAFIASQBBACAAVgBJAEMAVABPAFIASQBBACAAQwBPAFIATwBOAEUATAAgAEIARQBKAEEAUgBBAE4ATwAGAAAAAwAAAAQAAAAJAAAABgAAAAcAAAAHAAAAAwAAAAcAAAAHAAAABAAAAAMAAAADAAAACgAAAAcAAAAHAAAAAwAAAAcAAAADAAAABwAAAAMAAAAHAAAABgAAAAkAAAAHAAAAAwAAAAcAAAADAAAABwAAAAkAAAAHAAAACQAAAAgAAAAGAAAABQAAAAMAAAAGAAAABgAAAAQAAAAHAAAABwAAAAcAAAAIAAAACQAAABYAAAAMAAAAAAAAACUAAAAMAAAAAgAAAA4AAAAUAAAAAAAAABAAAAAUAAAA</Object>
  <Object Id="idInvalidSigLnImg">AQAAAGwAAAAAAAAAAAAAAB0BAAB/AAAAAAAAAAAAAAAjHAAAkQwAACBFTUYAAAEAy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BAAAAAcKDQcKDQcJDQ4WMShFrjFU1TJV1gECBAIDBAECBQoRKyZBowsTMQAAAAAAfqbJd6PIeqDCQFZ4JTd0Lk/HMVPSGy5uFiE4GypVJ0KnHjN9AAABAAAAAACcz+7S6ffb7fnC0t1haH0hMm8aLXIuT8ggOIwoRKslP58cK08AAAH//wAAAMHg9P///////////+bm5k9SXjw/SzBRzTFU0y1NwSAyVzFGXwEBAgAACA8mnM/u69/SvI9jt4tgjIR9FBosDBEjMVTUMlXWMVPRKUSeDxk4AAAA//8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8fwAAA4U3UPx/AAATABQAAAAAADBuZ1D8fwAAMBY2qPx/AAAohTdQ/H8AAAAAAAAAAAAAMBY2qPx/AADJuFdU7AAAAAAAAAAAAAAAdbU+svTsAACzWLFP/H8AAEgAAACBAgAA1FlnUPx/AACAcXBQ/H8AAPBbZ1AAAAAAAQAAAAAAAAAwbmdQ/H8AAAAANqj8fwAAAAAAAAAAAAAAAAAA7AAAAIG3Oab8fwAAAAAAAAAAAAAAAAAAAAAAAGCZhayBAgAAKLtXVOwAAABgmYWsgQIAALumPab8fwAA8LlXVOwAAACguldU7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DMVlTsAAAAgD82qPx/AAAJAAAAAQAAAIi+YKb8fwAAAAAAAAAAAAADhTdQ/H8AAOAulp+BAgAAAAAAAAAAAAAAAAAAAAAAAAAAAAAAAAAAFco/svTsAAAAAAAAAAAAAP////+BAgAAAAAAAAAAAABgmYWsgQIAAPDLVlQAAAAAoByLrIECAAAHAAAAAAAAADAjhqyBAgAALMtWVOwAAACAy1ZU7AAAAIG3Oab8fwAAEQAAAAAAAAAipx2WAAAAABEAAAAAAAAAEJc1rYECAABgmYWsgQIAALumPab8fwAA0MpWVOwAAACAy1ZU7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EG7s4ECAACE36RP/H8AAJDjeayBAgAAiL5gpvx/AAAAAAAAAAAAAAFP3E/8fwAAAgAAAAAAAAACAAAAAAAAAAAAAAAAAAAAAAAAAAAAAABVqz+y9OwAAAAEdaqBAgAAoMmht4ECAAAAAAAAAAAAAGCZhayBAgAASK1WVAAAAADg////AAAAAAYAAAAAAAAABQAAAAAAAABsrFZU7AAAAMCsVlTsAAAAgbc5pvx/AAAAAAAAAAAAAEBa56UAAAAAAAAAAAAAAACLkKxP/H8AAGCZhayBAgAAu6Y9pvx/AAAQrFZU7AAAAMCsVlTs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CVn4ECAACIvmCm/H8AAAAAAAAAAAAAx7NnqPx/AAAAAI6fgQIAAAIAAAD8fwAAAAAAAAAAAAAAAAAAAAAAAPWqP7L07AAAAQAAAAAAAAAgFi2zAgAAAAAAAAAAAAAAYJmFrIECAACorFZUAAAAAPD///8AAAAACQAAAAAAAAAGAAAAAAAAAMyrVlTsAAAAIKxWVOwAAACBtzmm/H8AAAAAAAAAAAAAQFrnpQAAAAAAAAAAAAAAAKCrVlTsAAAAYJmFrIECAAC7pj2m/H8AAHCrVlTsAAAAIKxWVOwAAAAAvZGsgQIAAAAAAABkdgAIAAAAACUAAAAMAAAABAAAABgAAAAMAAAAAAAAAhIAAAAMAAAAAQAAAB4AAAAYAAAAKQAAADMAAAC4AAAASAAAACUAAAAMAAAABAAAAFQAAADEAAAAKgAAADMAAAC2AAAARwAAAAEAAADRdslBqwrJQSoAAAAzAAAAFAAAAEwAAAAAAAAAAAAAAAAAAAD//////////3QAAABNAGEALgAgAFYAaQBjAHQAbwByAGkAYQAgAEMAbwByAG8AbgBlAGwADgAAAAgAAAADAAAABAAAAAoAAAAEAAAABwAAAAUAAAAJAAAABgAAAAQAAAAIAAAABAAAAAoAAAAJAAAABgAAAAkAAAAJAAAACAAAAAQAAABLAAAAQAAAADAAAAAFAAAAIAAAAAEAAAABAAAAEAAAAAAAAAAAAAAAHgEAAIAAAAAAAAAAAAAAAB4BAACAAAAAJQAAAAwAAAACAAAAJwAAABgAAAAFAAAAAAAAAP///wAAAAAAJQAAAAwAAAAFAAAATAAAAGQAAAAAAAAAUAAAAB0BAAB8AAAAAAAAAFAAAAAe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2AAAAAoAAABQAAAAgwAAAFwAAAABAAAA0XbJQasKyUEKAAAAUAAAABcAAABMAAAAAAAAAAAAAAAAAAAA//////////98AAAATQBhAHIAaQBhACAAVgBpAGMAbwB0AG8AcgBpAGEAIABDAG8AcgBvAG4AZQBsAAAACgAAAAYAAAAEAAAAAwAAAAYAAAADAAAABwAAAAMAAAAFAAAABwAAAAQAAAAHAAAABAAAAAMAAAAGAAAAAwAAAAcAAAAHAAAABAAAAAcAAAAHAAAABgAAAAMAAABLAAAAQAAAADAAAAAFAAAAIAAAAAEAAAABAAAAEAAAAAAAAAAAAAAAHgEAAIAAAAAAAAAAAAAAAB4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CEgAAAAwAAAABAAAAFgAAAAwAAAAAAAAAVAAAAFQBAAAKAAAAcAAAABMBAAB8AAAAAQAAANF2yUGrCslBCgAAAHAAAAAsAAAATAAAAAQAAAAJAAAAcAAAABUBAAB9AAAApAAAAEYAaQByAG0AYQBkAG8AIABwAG8AcgA6ACAATQBBAFIASQBBACAAVgBJAEMAVABPAFIASQBBACAAQwBPAFIATwBOAEUATAAgAEIARQBKAEEAUgBBAE4ATwAGAAAAAwAAAAQAAAAJAAAABgAAAAcAAAAHAAAAAwAAAAcAAAAHAAAABAAAAAMAAAADAAAACgAAAAcAAAAHAAAAAwAAAAcAAAADAAAABwAAAAMAAAAHAAAABgAAAAkAAAAHAAAAAwAAAAcAAAADAAAABwAAAAkAAAAHAAAACQAAAAgAAAAGAAAABQAAAAMAAAAGAAAABgAAAAQAAAAHAAAABwAAAAc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2020-11-03T18:02:28Z</dcterms:created>
  <dcterms:modified xsi:type="dcterms:W3CDTF">2021-11-12T12:26:54Z</dcterms:modified>
</cp:coreProperties>
</file>